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0560"/>
  </bookViews>
  <sheets>
    <sheet name="РЕИСТР_ЭЛ_АКТИВ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л">#REF!</definedName>
    <definedName name="_xlnm.Print_Area" localSheetId="0">РЕИСТР_ЭЛ_АКТИВ!$A$1:$AB$13</definedName>
    <definedName name="оп">#REF!</definedName>
    <definedName name="ор">#REF!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N13" i="1" l="1"/>
  <c r="T12" i="1"/>
  <c r="R12" i="1"/>
  <c r="O12" i="1"/>
  <c r="Q12" i="1" s="1"/>
  <c r="N12" i="1"/>
  <c r="L12" i="1"/>
  <c r="K12" i="1"/>
  <c r="I12" i="1"/>
  <c r="H12" i="1"/>
  <c r="G12" i="1"/>
  <c r="M12" i="1" s="1"/>
  <c r="E12" i="1"/>
  <c r="D12" i="1"/>
  <c r="AB11" i="1"/>
  <c r="AB13" i="1" s="1"/>
  <c r="AA11" i="1"/>
  <c r="AA13" i="1" s="1"/>
  <c r="Z11" i="1"/>
  <c r="Z13" i="1" s="1"/>
  <c r="Y11" i="1"/>
  <c r="Y13" i="1" s="1"/>
  <c r="X11" i="1"/>
  <c r="X13" i="1" s="1"/>
  <c r="W11" i="1"/>
  <c r="W13" i="1" s="1"/>
  <c r="U11" i="1"/>
  <c r="U13" i="1" s="1"/>
  <c r="R11" i="1"/>
  <c r="R13" i="1" s="1"/>
  <c r="Q11" i="1"/>
  <c r="Q13" i="1" s="1"/>
  <c r="P11" i="1"/>
  <c r="O11" i="1"/>
  <c r="O13" i="1" s="1"/>
  <c r="N11" i="1"/>
  <c r="D11" i="1"/>
  <c r="D13" i="1" s="1"/>
  <c r="V10" i="1"/>
  <c r="R10" i="1"/>
  <c r="O10" i="1"/>
  <c r="Q10" i="1" s="1"/>
  <c r="N10" i="1"/>
  <c r="G10" i="1"/>
  <c r="J10" i="1" s="1"/>
  <c r="F10" i="1"/>
  <c r="E10" i="1"/>
  <c r="D10" i="1"/>
  <c r="V9" i="1"/>
  <c r="R9" i="1"/>
  <c r="Q9" i="1"/>
  <c r="P9" i="1"/>
  <c r="O9" i="1"/>
  <c r="N9" i="1"/>
  <c r="G9" i="1"/>
  <c r="J9" i="1" s="1"/>
  <c r="F9" i="1"/>
  <c r="E9" i="1"/>
  <c r="S9" i="1" s="1"/>
  <c r="D9" i="1"/>
  <c r="V8" i="1"/>
  <c r="M8" i="1"/>
  <c r="G8" i="1"/>
  <c r="V7" i="1"/>
  <c r="V11" i="1" s="1"/>
  <c r="V13" i="1" s="1"/>
  <c r="R7" i="1"/>
  <c r="P7" i="1"/>
  <c r="O7" i="1"/>
  <c r="Q7" i="1" s="1"/>
  <c r="N7" i="1"/>
  <c r="H7" i="1"/>
  <c r="H11" i="1" s="1"/>
  <c r="H13" i="1" s="1"/>
  <c r="F7" i="1"/>
  <c r="F11" i="1" s="1"/>
  <c r="F13" i="1" s="1"/>
  <c r="E7" i="1"/>
  <c r="E11" i="1" s="1"/>
  <c r="E13" i="1" s="1"/>
  <c r="D7" i="1"/>
  <c r="H6" i="1"/>
  <c r="G5" i="1"/>
  <c r="H5" i="1" s="1"/>
  <c r="I5" i="1" s="1"/>
  <c r="J5" i="1" s="1"/>
  <c r="K5" i="1" s="1"/>
  <c r="L5" i="1" s="1"/>
  <c r="M5" i="1" s="1"/>
  <c r="N5" i="1" s="1"/>
  <c r="O5" i="1" s="1"/>
  <c r="P5" i="1" s="1"/>
  <c r="Q5" i="1" s="1"/>
  <c r="R5" i="1" s="1"/>
  <c r="S5" i="1" s="1"/>
  <c r="T5" i="1" s="1"/>
  <c r="U5" i="1" s="1"/>
  <c r="W5" i="1" s="1"/>
  <c r="X5" i="1" s="1"/>
  <c r="Y5" i="1" s="1"/>
  <c r="Z5" i="1" s="1"/>
  <c r="AA5" i="1" s="1"/>
  <c r="AB5" i="1" s="1"/>
  <c r="F5" i="1"/>
  <c r="U1" i="1"/>
  <c r="L10" i="1" l="1"/>
  <c r="K10" i="1"/>
  <c r="K9" i="1"/>
  <c r="L9" i="1"/>
  <c r="S10" i="1"/>
  <c r="T10" i="1" s="1"/>
  <c r="I9" i="1"/>
  <c r="M9" i="1"/>
  <c r="T9" i="1" s="1"/>
  <c r="P10" i="1"/>
  <c r="I10" i="1"/>
  <c r="M10" i="1"/>
  <c r="P12" i="1"/>
  <c r="P13" i="1" s="1"/>
  <c r="G7" i="1"/>
  <c r="S7" i="1" l="1"/>
  <c r="G11" i="1"/>
  <c r="J7" i="1"/>
  <c r="M7" i="1"/>
  <c r="I7" i="1"/>
  <c r="K7" i="1" l="1"/>
  <c r="K11" i="1" s="1"/>
  <c r="K13" i="1" s="1"/>
  <c r="J11" i="1"/>
  <c r="J13" i="1" s="1"/>
  <c r="L7" i="1"/>
  <c r="L11" i="1" s="1"/>
  <c r="L13" i="1" s="1"/>
  <c r="G13" i="1"/>
  <c r="I13" i="1" s="1"/>
  <c r="M11" i="1"/>
  <c r="M13" i="1" s="1"/>
  <c r="I11" i="1"/>
  <c r="S14" i="1"/>
  <c r="S11" i="1"/>
  <c r="T7" i="1"/>
  <c r="T11" i="1" l="1"/>
  <c r="S13" i="1"/>
  <c r="T13" i="1" s="1"/>
</calcChain>
</file>

<file path=xl/sharedStrings.xml><?xml version="1.0" encoding="utf-8"?>
<sst xmlns="http://schemas.openxmlformats.org/spreadsheetml/2006/main" count="42" uniqueCount="37">
  <si>
    <t>Анализ распределенных между медицинскими организациями объемов медицинской помощи, предоставляемой в амбулаторных условиях (профилактика), в части регистрации электрической активности проводящей системы сердца за период январь-май 2021г.</t>
  </si>
  <si>
    <t>№ п/п</t>
  </si>
  <si>
    <t>Наименование медицинских организаций</t>
  </si>
  <si>
    <t>Период распределения</t>
  </si>
  <si>
    <t>Протокол № 16 от 08.09.2020</t>
  </si>
  <si>
    <t>протокол № 7 от 12.04.2021</t>
  </si>
  <si>
    <t>Распределенные объемы медицинской помощи за период январь-май 2021</t>
  </si>
  <si>
    <t>Фактически оказанные объемы медицинской помощи (всего с учетом отклоненных по коду 62) за перниод январь-май 2021</t>
  </si>
  <si>
    <t>в том числе отклонено по коду 62 за период январь-май  2021г.</t>
  </si>
  <si>
    <t>Уровень исполнения за период, в %             (гр.4 / гр.3*100)</t>
  </si>
  <si>
    <t>Отклонение "+" превышение  "-" невыполнение объемов</t>
  </si>
  <si>
    <t>Среднемесячный объем оказанной медицинской помощи за период  январь-май 2021 г.  (факт /4 мес) гр4/5</t>
  </si>
  <si>
    <t>Остаток распределенных объемов медицинской помощи до конца  2021 г.                                                                                                                                        (распределено на год - факт) гр1-гр3</t>
  </si>
  <si>
    <t xml:space="preserve">Остаток количества месяцев на годовой остаток объемов медицинской помощи                                                      (ост.на год/среднемесячный объем)гр </t>
  </si>
  <si>
    <t xml:space="preserve">Предложения МО </t>
  </si>
  <si>
    <t>Предложения Комиссии</t>
  </si>
  <si>
    <t>Примечание</t>
  </si>
  <si>
    <t>Всего</t>
  </si>
  <si>
    <t>"+" превышение над плановыми показателями</t>
  </si>
  <si>
    <t xml:space="preserve"> "-" - невыполнение плановых объемов</t>
  </si>
  <si>
    <t>год</t>
  </si>
  <si>
    <t>1 кв</t>
  </si>
  <si>
    <t>2 кв</t>
  </si>
  <si>
    <t xml:space="preserve">2 кв </t>
  </si>
  <si>
    <t xml:space="preserve">3 кв </t>
  </si>
  <si>
    <t>4 кв</t>
  </si>
  <si>
    <t>А</t>
  </si>
  <si>
    <t>АА</t>
  </si>
  <si>
    <t>ГБУЗ «Пензенская областная клиническая больница имени Н.Н. Бурденко»</t>
  </si>
  <si>
    <t xml:space="preserve">ФГБОУ ВО «Пензенский государственный университет» </t>
  </si>
  <si>
    <t>ФГБУ «ФЦССХ» МЗ РФ  (г.Пенза)</t>
  </si>
  <si>
    <t>письмо № 789 от 21.05.2021 об изменении объемов +159</t>
  </si>
  <si>
    <t>ООО "Здоровье"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</si>
  <si>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</si>
  <si>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</si>
  <si>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</si>
  <si>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№1.1.2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</si>
</sst>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0.0"/>
    <numFmt numFmtId="167" formatCode="_-* #,##0.0000000_р_._-;\-* #,##0.0000000_р_._-;_-* &quot;-&quot;_р_._-;_-@_-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</numFmts>
  <fonts count="46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8"/>
      <name val="Times New Roman"/>
      <family val="1"/>
      <charset val="204"/>
    </font>
    <font>
      <sz val="30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24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3">
    <xf numFmtId="0" fontId="0" fillId="0" borderId="0"/>
    <xf numFmtId="0" fontId="8" fillId="0" borderId="0"/>
    <xf numFmtId="0" fontId="12" fillId="0" borderId="0"/>
    <xf numFmtId="0" fontId="15" fillId="0" borderId="0" applyFill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168" fontId="16" fillId="0" borderId="0" applyBorder="0" applyProtection="0"/>
    <xf numFmtId="0" fontId="16" fillId="0" borderId="0"/>
    <xf numFmtId="0" fontId="18" fillId="0" borderId="0" applyNumberFormat="0" applyBorder="0" applyProtection="0">
      <alignment horizontal="center"/>
    </xf>
    <xf numFmtId="0" fontId="18" fillId="0" borderId="0" applyNumberFormat="0" applyBorder="0" applyProtection="0">
      <alignment horizontal="center" textRotation="90"/>
    </xf>
    <xf numFmtId="0" fontId="19" fillId="0" borderId="0"/>
    <xf numFmtId="0" fontId="20" fillId="0" borderId="0" applyNumberFormat="0" applyBorder="0" applyProtection="0"/>
    <xf numFmtId="169" fontId="20" fillId="0" borderId="0" applyBorder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2" borderId="0" applyNumberFormat="0" applyBorder="0" applyAlignment="0" applyProtection="0"/>
    <xf numFmtId="0" fontId="21" fillId="10" borderId="10" applyNumberFormat="0" applyAlignment="0" applyProtection="0"/>
    <xf numFmtId="0" fontId="22" fillId="23" borderId="11" applyNumberFormat="0" applyAlignment="0" applyProtection="0"/>
    <xf numFmtId="0" fontId="23" fillId="23" borderId="10" applyNumberFormat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12" applyNumberFormat="0" applyFill="0" applyAlignment="0" applyProtection="0"/>
    <xf numFmtId="0" fontId="26" fillId="0" borderId="13" applyNumberFormat="0" applyFill="0" applyAlignment="0" applyProtection="0"/>
    <xf numFmtId="0" fontId="27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5" applyNumberFormat="0" applyFill="0" applyAlignment="0" applyProtection="0"/>
    <xf numFmtId="0" fontId="29" fillId="24" borderId="16" applyNumberFormat="0" applyAlignment="0" applyProtection="0"/>
    <xf numFmtId="0" fontId="30" fillId="0" borderId="0" applyNumberFormat="0" applyFill="0" applyBorder="0" applyAlignment="0" applyProtection="0"/>
    <xf numFmtId="0" fontId="31" fillId="2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8" fillId="0" borderId="0"/>
    <xf numFmtId="0" fontId="8" fillId="0" borderId="0"/>
    <xf numFmtId="0" fontId="12" fillId="0" borderId="0"/>
    <xf numFmtId="0" fontId="2" fillId="0" borderId="0"/>
    <xf numFmtId="0" fontId="34" fillId="0" borderId="0"/>
    <xf numFmtId="0" fontId="33" fillId="0" borderId="0"/>
    <xf numFmtId="0" fontId="1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" fillId="0" borderId="0"/>
    <xf numFmtId="0" fontId="33" fillId="0" borderId="0"/>
    <xf numFmtId="0" fontId="33" fillId="0" borderId="0"/>
    <xf numFmtId="0" fontId="8" fillId="0" borderId="0"/>
    <xf numFmtId="0" fontId="33" fillId="0" borderId="0"/>
    <xf numFmtId="0" fontId="12" fillId="0" borderId="0"/>
    <xf numFmtId="0" fontId="35" fillId="0" borderId="0"/>
    <xf numFmtId="0" fontId="12" fillId="0" borderId="0"/>
    <xf numFmtId="0" fontId="12" fillId="0" borderId="0"/>
    <xf numFmtId="0" fontId="33" fillId="0" borderId="0"/>
    <xf numFmtId="0" fontId="36" fillId="0" borderId="0"/>
    <xf numFmtId="0" fontId="33" fillId="0" borderId="0"/>
    <xf numFmtId="0" fontId="37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38" fillId="6" borderId="0" applyNumberFormat="0" applyBorder="0" applyAlignment="0" applyProtection="0"/>
    <xf numFmtId="0" fontId="39" fillId="0" borderId="0" applyNumberFormat="0" applyFill="0" applyBorder="0" applyAlignment="0" applyProtection="0"/>
    <xf numFmtId="0" fontId="8" fillId="26" borderId="17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1" fillId="0" borderId="18" applyNumberFormat="0" applyFill="0" applyAlignment="0" applyProtection="0"/>
    <xf numFmtId="0" fontId="42" fillId="0" borderId="0"/>
    <xf numFmtId="0" fontId="43" fillId="0" borderId="0" applyNumberFormat="0" applyFill="0" applyBorder="0" applyAlignment="0" applyProtection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65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5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45" fillId="7" borderId="0" applyNumberFormat="0" applyBorder="0" applyAlignment="0" applyProtection="0"/>
  </cellStyleXfs>
  <cellXfs count="64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3" fillId="0" borderId="0" xfId="0" applyFont="1" applyFill="1" applyAlignment="1">
      <alignment horizontal="center" vertical="center"/>
    </xf>
    <xf numFmtId="0" fontId="6" fillId="0" borderId="0" xfId="0" applyFont="1" applyFill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6" fillId="0" borderId="3" xfId="0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/>
    </xf>
    <xf numFmtId="0" fontId="3" fillId="2" borderId="6" xfId="0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horizontal="center" vertical="center"/>
    </xf>
    <xf numFmtId="164" fontId="7" fillId="0" borderId="6" xfId="0" applyNumberFormat="1" applyFont="1" applyFill="1" applyBorder="1" applyAlignment="1">
      <alignment horizontal="center" vertical="center" wrapText="1"/>
    </xf>
    <xf numFmtId="39" fontId="7" fillId="0" borderId="6" xfId="0" applyNumberFormat="1" applyFont="1" applyFill="1" applyBorder="1" applyAlignment="1">
      <alignment horizontal="center" vertical="center" wrapText="1"/>
    </xf>
    <xf numFmtId="37" fontId="7" fillId="0" borderId="6" xfId="0" applyNumberFormat="1" applyFont="1" applyFill="1" applyBorder="1" applyAlignment="1">
      <alignment horizontal="right" vertical="center" wrapText="1"/>
    </xf>
    <xf numFmtId="0" fontId="7" fillId="0" borderId="6" xfId="0" applyNumberFormat="1" applyFont="1" applyFill="1" applyBorder="1" applyAlignment="1">
      <alignment horizontal="right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left" vertical="center" wrapText="1"/>
    </xf>
    <xf numFmtId="165" fontId="7" fillId="0" borderId="6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left" vertical="center" wrapText="1"/>
    </xf>
    <xf numFmtId="0" fontId="10" fillId="3" borderId="6" xfId="0" applyFont="1" applyFill="1" applyBorder="1"/>
    <xf numFmtId="0" fontId="10" fillId="3" borderId="6" xfId="0" applyFont="1" applyFill="1" applyBorder="1" applyAlignment="1">
      <alignment horizontal="left" wrapText="1"/>
    </xf>
    <xf numFmtId="0" fontId="7" fillId="4" borderId="6" xfId="0" applyFont="1" applyFill="1" applyBorder="1"/>
    <xf numFmtId="164" fontId="11" fillId="4" borderId="6" xfId="0" applyNumberFormat="1" applyFont="1" applyFill="1" applyBorder="1" applyAlignment="1">
      <alignment vertical="center" wrapText="1"/>
    </xf>
    <xf numFmtId="165" fontId="11" fillId="4" borderId="6" xfId="0" applyNumberFormat="1" applyFont="1" applyFill="1" applyBorder="1" applyAlignment="1">
      <alignment vertical="center" wrapText="1"/>
    </xf>
    <xf numFmtId="166" fontId="11" fillId="4" borderId="6" xfId="0" applyNumberFormat="1" applyFont="1" applyFill="1" applyBorder="1" applyAlignment="1">
      <alignment horizontal="right" vertical="center" wrapText="1"/>
    </xf>
    <xf numFmtId="164" fontId="10" fillId="4" borderId="6" xfId="0" applyNumberFormat="1" applyFont="1" applyFill="1" applyBorder="1" applyAlignment="1">
      <alignment vertical="center" wrapText="1"/>
    </xf>
    <xf numFmtId="0" fontId="3" fillId="0" borderId="6" xfId="2" applyFont="1" applyFill="1" applyBorder="1"/>
    <xf numFmtId="0" fontId="13" fillId="2" borderId="6" xfId="0" applyFont="1" applyFill="1" applyBorder="1" applyAlignment="1">
      <alignment vertical="center" wrapText="1"/>
    </xf>
    <xf numFmtId="0" fontId="7" fillId="0" borderId="6" xfId="0" applyFont="1" applyFill="1" applyBorder="1"/>
    <xf numFmtId="164" fontId="7" fillId="0" borderId="6" xfId="0" applyNumberFormat="1" applyFont="1" applyFill="1" applyBorder="1" applyAlignment="1">
      <alignment horizontal="right" vertical="center" wrapText="1"/>
    </xf>
    <xf numFmtId="0" fontId="10" fillId="3" borderId="6" xfId="2" applyFont="1" applyFill="1" applyBorder="1"/>
    <xf numFmtId="164" fontId="11" fillId="4" borderId="6" xfId="0" applyNumberFormat="1" applyFont="1" applyFill="1" applyBorder="1"/>
    <xf numFmtId="165" fontId="11" fillId="4" borderId="6" xfId="0" applyNumberFormat="1" applyFont="1" applyFill="1" applyBorder="1"/>
    <xf numFmtId="164" fontId="10" fillId="4" borderId="6" xfId="0" applyNumberFormat="1" applyFont="1" applyFill="1" applyBorder="1"/>
    <xf numFmtId="0" fontId="6" fillId="0" borderId="0" xfId="0" applyFont="1" applyFill="1" applyBorder="1"/>
    <xf numFmtId="0" fontId="3" fillId="0" borderId="0" xfId="0" applyFont="1" applyFill="1" applyBorder="1"/>
    <xf numFmtId="0" fontId="7" fillId="0" borderId="0" xfId="0" applyFont="1" applyFill="1" applyAlignment="1">
      <alignment horizontal="center"/>
    </xf>
    <xf numFmtId="167" fontId="3" fillId="0" borderId="0" xfId="0" applyNumberFormat="1" applyFont="1" applyFill="1"/>
    <xf numFmtId="164" fontId="3" fillId="0" borderId="0" xfId="0" applyNumberFormat="1" applyFont="1" applyFill="1" applyBorder="1"/>
    <xf numFmtId="164" fontId="3" fillId="0" borderId="0" xfId="0" applyNumberFormat="1" applyFont="1" applyFill="1"/>
    <xf numFmtId="0" fontId="14" fillId="0" borderId="0" xfId="0" applyFont="1" applyFill="1"/>
    <xf numFmtId="0" fontId="4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23">
    <cellStyle name="_КСГ 210010 - ЛИ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Excel Built-in Normal" xfId="22"/>
    <cellStyle name="Excel Built-in Normal 2" xfId="23"/>
    <cellStyle name="Heading" xfId="24"/>
    <cellStyle name="Heading1" xfId="25"/>
    <cellStyle name="Normal_Sheet1" xfId="26"/>
    <cellStyle name="Result" xfId="27"/>
    <cellStyle name="Result2" xfId="28"/>
    <cellStyle name="Акцент1 2" xfId="29"/>
    <cellStyle name="Акцент2 2" xfId="30"/>
    <cellStyle name="Акцент3 2" xfId="31"/>
    <cellStyle name="Акцент4 2" xfId="32"/>
    <cellStyle name="Акцент5 2" xfId="33"/>
    <cellStyle name="Акцент6 2" xfId="34"/>
    <cellStyle name="Ввод  2" xfId="35"/>
    <cellStyle name="Вывод 2" xfId="36"/>
    <cellStyle name="Вычисление 2" xfId="37"/>
    <cellStyle name="Гиперссылка 2" xfId="38"/>
    <cellStyle name="Гиперссылка 3" xfId="39"/>
    <cellStyle name="Заголовок 1 2" xfId="40"/>
    <cellStyle name="Заголовок 2 2" xfId="41"/>
    <cellStyle name="Заголовок 3 2" xfId="42"/>
    <cellStyle name="Заголовок 4 2" xfId="43"/>
    <cellStyle name="Итог 2" xfId="44"/>
    <cellStyle name="Контрольная ячейка 2" xfId="45"/>
    <cellStyle name="Название 2" xfId="46"/>
    <cellStyle name="Нейтральный 2" xfId="47"/>
    <cellStyle name="Обычный" xfId="0" builtinId="0"/>
    <cellStyle name="Обычный 10" xfId="48"/>
    <cellStyle name="Обычный 10 2" xfId="49"/>
    <cellStyle name="Обычный 10 3" xfId="50"/>
    <cellStyle name="Обычный 11" xfId="51"/>
    <cellStyle name="Обычный 12" xfId="52"/>
    <cellStyle name="Обычный 13" xfId="53"/>
    <cellStyle name="Обычный 14" xfId="54"/>
    <cellStyle name="Обычный 15" xfId="55"/>
    <cellStyle name="Обычный 15 2" xfId="56"/>
    <cellStyle name="Обычный 16" xfId="57"/>
    <cellStyle name="Обычный 17" xfId="58"/>
    <cellStyle name="Обычный 18" xfId="59"/>
    <cellStyle name="Обычный 19" xfId="60"/>
    <cellStyle name="Обычный 2" xfId="61"/>
    <cellStyle name="Обычный 2 2" xfId="62"/>
    <cellStyle name="Обычный 2 2 2" xfId="63"/>
    <cellStyle name="Обычный 2 3" xfId="64"/>
    <cellStyle name="Обычный 2 4" xfId="65"/>
    <cellStyle name="Обычный 2 5" xfId="66"/>
    <cellStyle name="Обычный 2_Мет.констр.2009-мои расчеты" xfId="67"/>
    <cellStyle name="Обычный 20" xfId="68"/>
    <cellStyle name="Обычный 22" xfId="69"/>
    <cellStyle name="Обычный 23" xfId="70"/>
    <cellStyle name="Обычный 24" xfId="71"/>
    <cellStyle name="Обычный 25" xfId="72"/>
    <cellStyle name="Обычный 26" xfId="73"/>
    <cellStyle name="Обычный 27" xfId="74"/>
    <cellStyle name="Обычный 28" xfId="75"/>
    <cellStyle name="Обычный 3" xfId="76"/>
    <cellStyle name="Обычный 3 2" xfId="77"/>
    <cellStyle name="Обычный 3 2 2" xfId="78"/>
    <cellStyle name="Обычный 4" xfId="79"/>
    <cellStyle name="Обычный 4 2" xfId="80"/>
    <cellStyle name="Обычный 4_Отдел_цен_-_центр_здоровья_-_отдельные_услуги_2011(1)" xfId="81"/>
    <cellStyle name="Обычный 5" xfId="82"/>
    <cellStyle name="Обычный 5 2" xfId="83"/>
    <cellStyle name="Обычный 5 3" xfId="2"/>
    <cellStyle name="Обычный 6" xfId="84"/>
    <cellStyle name="Обычный 6 2" xfId="85"/>
    <cellStyle name="Обычный 6_Акимов Нов.КСГ ТРАВМА с соц.протезом" xfId="86"/>
    <cellStyle name="Обычный 7" xfId="87"/>
    <cellStyle name="Обычный 8" xfId="88"/>
    <cellStyle name="Обычный 9" xfId="89"/>
    <cellStyle name="Обычный 9 2" xfId="90"/>
    <cellStyle name="Обычный 9 2 2" xfId="91"/>
    <cellStyle name="Обычный 9 3" xfId="92"/>
    <cellStyle name="Обычный_форма4(нов.)" xfId="1"/>
    <cellStyle name="Плохой 2" xfId="93"/>
    <cellStyle name="Пояснение 2" xfId="94"/>
    <cellStyle name="Примечание 2" xfId="95"/>
    <cellStyle name="Процентный 2" xfId="96"/>
    <cellStyle name="Процентный 2 2" xfId="97"/>
    <cellStyle name="Процентный 3" xfId="98"/>
    <cellStyle name="Связанная ячейка 2" xfId="99"/>
    <cellStyle name="Стиль 1" xfId="100"/>
    <cellStyle name="Текст предупреждения 2" xfId="101"/>
    <cellStyle name="Тысячи [0]_Лист17" xfId="102"/>
    <cellStyle name="Тысячи_Лист17" xfId="103"/>
    <cellStyle name="Финансовый 10" xfId="104"/>
    <cellStyle name="Финансовый 2" xfId="105"/>
    <cellStyle name="Финансовый 2 2" xfId="106"/>
    <cellStyle name="Финансовый 2 3" xfId="107"/>
    <cellStyle name="Финансовый 21" xfId="108"/>
    <cellStyle name="Финансовый 3" xfId="109"/>
    <cellStyle name="Финансовый 3 2" xfId="110"/>
    <cellStyle name="Финансовый 4" xfId="111"/>
    <cellStyle name="Финансовый 4 2" xfId="112"/>
    <cellStyle name="Финансовый 5" xfId="113"/>
    <cellStyle name="Финансовый 5 2" xfId="114"/>
    <cellStyle name="Финансовый 5 3" xfId="115"/>
    <cellStyle name="Финансовый 6" xfId="116"/>
    <cellStyle name="Финансовый 6 2" xfId="117"/>
    <cellStyle name="Финансовый 6 3" xfId="118"/>
    <cellStyle name="Финансовый 7" xfId="119"/>
    <cellStyle name="Финансовый 8" xfId="120"/>
    <cellStyle name="Финансовый 9" xfId="121"/>
    <cellStyle name="Хороший 2" xfId="122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7\&#1056;&#1072;&#1073;&#1086;&#1095;&#1080;&#1081;%20&#1084;&#1072;&#1090;&#1077;&#1088;&#1080;&#1072;&#1083;\&#1054;&#1073;&#1098;&#1077;&#1084;&#1099;_MO_&#1072;&#1085;&#1072;&#1083;&#1080;&#1079;%20&#1103;&#1085;&#1074;-&#1072;&#1087;&#1088;&#1077;&#1083;&#1100;%202020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1_2021_V&#1052;&#1054;%20&#1080;%20&#1057;&#1052;&#1054;/&#1056;&#1072;&#1073;&#1086;&#1095;&#1080;&#1077;%20&#1084;&#1072;&#1090;&#1077;&#1088;&#1080;&#1072;&#1083;&#1099;/&#1072;&#1085;&#1072;&#1083;&#1080;&#1079;/Analiz_MO%20&#1087;&#1088;.17_10&#1084;&#1077;&#1089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9_2021_V%20&#1052;&#1054;%20&#1080;%20&#1057;&#1052;&#1054;/&#1055;&#1088;&#1080;&#1083;&#1086;&#1078;&#1077;&#1085;&#1080;&#1103;%20&#1082;%20&#1055;&#1088;&#1086;&#1090;&#1086;&#1082;&#1086;&#1083;&#1091;%20&#8470;9/&#1055;&#1088;&#1080;&#1083;&#1086;&#1078;&#1077;&#1085;&#1080;&#1077;%20&#8470;1.3.-1.3.4_2021_&#1054;&#1073;&#1098;&#1077;&#1084;&#1099;%20&#1052;&#105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1_&#1056;&#1072;&#1089;&#1087;&#1088;&#1077;&#1076;&#1077;&#1083;&#1077;&#1085;&#1080;&#1077;_&#1057;&#1052;&#1054;/8_&#1055;&#1088;_11_&#1086;&#1090;%20___.06.2021/&#1060;&#1072;&#1082;&#1090;/&#1092;&#1072;&#1082;&#1090;%20%2005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1_&#1056;&#1072;&#1089;&#1087;&#1088;&#1077;&#1076;&#1077;&#1083;&#1077;&#1085;&#1080;&#1077;_&#1057;&#1052;&#1054;/8_&#1055;&#1088;_11_&#1086;&#1090;%20___.06.2021/&#1060;&#1072;&#1082;&#1090;/&#1092;&#1072;&#1082;&#1090;%20%2005/&#1059;&#1085;&#1080;&#1092;&#1080;&#1094;&#1080;&#1088;&#1086;&#1074;&#1072;&#1085;&#1085;&#1072;&#1103;%20&#1092;&#1086;&#1088;&#1084;&#1072;%20(&#1074;%20&#1088;&#1072;&#1079;&#1088;&#1077;&#1079;&#1077;%20&#1057;&#1052;&#1054;)62%20&#1076;&#1086;%20&#1087;&#1077;&#1088;&#1077;&#1085;&#1086;&#1089;&#1072;%20&#1085;&#1072;%20&#1060;&#1051;&#1050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1_2021_V&#1052;&#1054;%20&#1080;%20&#1057;&#1052;&#1054;/&#1056;&#1072;&#1073;&#1086;&#1095;&#1080;&#1077;%20&#1084;&#1072;&#1090;&#1077;&#1088;&#1080;&#1072;&#1083;&#1099;/&#1072;&#1085;&#1072;&#1083;&#1080;&#1079;/&#1092;&#1072;&#1082;&#1090;%20&#1086;&#1090;%2028/&#1059;&#1085;&#1080;&#1092;&#1080;&#1094;&#1080;&#1088;&#1086;&#1074;&#1072;&#1085;&#1085;&#1072;&#1103;%20&#1092;&#1086;&#1088;&#1084;&#1072;%20(&#1074;%20&#1088;&#1072;&#1079;&#1088;&#1077;&#1079;&#1077;%20&#1057;&#1052;&#1054;)%20&#1087;&#1086;%20&#1090;&#1077;&#1089;&#1090;&#1091;%20&#1086;&#1073;&#1098;&#1077;&#1084;&#109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5_2021_V%20&#1052;&#1054;%20&#1080;%20&#1057;&#1052;&#1054;\&#1055;&#1088;&#1080;&#1083;&#1086;&#1078;&#1077;&#1085;&#1080;&#1077;%20&#1082;%20&#1055;&#1088;&#1086;&#1090;&#1086;&#1082;&#1086;&#1083;&#1091;\&#1055;&#1088;&#1080;&#1083;&#1086;&#1078;&#1077;&#1085;&#1080;&#1077;%20&#8470;1.4-1.4.4_2021_&#1054;&#1073;&#1098;&#1077;&#1084;&#1099;%20&#1052;&#1054;_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2020"/>
      <sheetName val="1кв_2020"/>
      <sheetName val="2кв_2020"/>
      <sheetName val="3кв_2020"/>
      <sheetName val="4кв_2020"/>
      <sheetName val="ФАКТ"/>
      <sheetName val="62"/>
      <sheetName val="март"/>
      <sheetName val="февраль_факт"/>
      <sheetName val="ПРОФ_ВСЕГО"/>
      <sheetName val="ПРОФ_разовые"/>
      <sheetName val="ПРОФ_иные"/>
      <sheetName val="ПОС.для дисп набл"/>
      <sheetName val="ФАП"/>
      <sheetName val="ПРОФ_ОНКОЛОГИЯ"/>
      <sheetName val="Профосмотры"/>
      <sheetName val="ДИСП_1_этап"/>
      <sheetName val="ДИСП_2_этап_взр"/>
      <sheetName val="ДИСП_2_этап_дети"/>
      <sheetName val="ЦЗ"/>
      <sheetName val="Стом_АПП"/>
      <sheetName val="НМП"/>
      <sheetName val="Заболевания"/>
      <sheetName val="Заболевания короткая"/>
      <sheetName val="КТ_оргонов_систем"/>
      <sheetName val="МРТ"/>
      <sheetName val="УЗИ _ССС"/>
      <sheetName val="Эндоскопия"/>
      <sheetName val="Гистология"/>
      <sheetName val="Молекулярно_генетическое иссл."/>
      <sheetName val="КС"/>
      <sheetName val="реабилитация_ДС"/>
      <sheetName val="ДС"/>
      <sheetName val="СМП"/>
      <sheetName val="КС_1кв.-факт1кв"/>
      <sheetName val="ДС_1кв.-факт1кв"/>
      <sheetName val="Забол_1кв.-факт1кв"/>
      <sheetName val="МРТ_1кв.-факт1кв"/>
      <sheetName val="Эндоскопия_1кв.-факт1кв"/>
      <sheetName val="НМП_1кв.-факт2мес"/>
      <sheetName val="ПРОФ_ВСЕГО_1кв.-факт2мес"/>
      <sheetName val="ПРОФ_разовые_1кв.-факт2мес"/>
      <sheetName val="ПРОФ_иные_1кв.-факт2мес"/>
      <sheetName val="ПОС.для дисп набл_1кв.-факт2мес"/>
      <sheetName val="ФАП (2)"/>
      <sheetName val="ПРОФ_ОНКОЛОГИЯ (2)"/>
      <sheetName val="Профосмотры_1кв.-факт2мес"/>
      <sheetName val="ДИСП_1_этап_1кв.-факт2мес"/>
      <sheetName val="ДИСП_2_этап_взр_1кв.-факт2мес"/>
    </sheetNames>
    <sheetDataSet>
      <sheetData sheetId="0"/>
      <sheetData sheetId="1">
        <row r="49">
          <cell r="I49" t="str">
            <v>Приложение № 1.4.2.</v>
          </cell>
        </row>
        <row r="50">
          <cell r="I50" t="str">
            <v>Приложение № 1.4.3.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_2020"/>
      <sheetName val="1кв_2020"/>
      <sheetName val="2кв_2020"/>
      <sheetName val="3кв_2020"/>
      <sheetName val="4кв_2020"/>
      <sheetName val="проверка"/>
      <sheetName val="ФАКТ_окт"/>
      <sheetName val="62"/>
      <sheetName val="октябрь"/>
      <sheetName val="ПРОФ_ВСЕГО"/>
      <sheetName val="ПРОФ_разовые"/>
      <sheetName val="ПРОФ_иные"/>
      <sheetName val="ПОС.для дисп набл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_план"/>
      <sheetName val="Стом_АПП"/>
      <sheetName val="РЕИСТР_ЭЛ_АКТИВ"/>
      <sheetName val="НМП"/>
      <sheetName val="Заболевания"/>
      <sheetName val="КТ_органов"/>
      <sheetName val="КТ_органов_прогноз"/>
      <sheetName val="КТ_органов (2)"/>
      <sheetName val="МРТ"/>
      <sheetName val="УЗИ _ССС"/>
      <sheetName val="Эндоскопия"/>
      <sheetName val="COVID-19"/>
      <sheetName val="Гистологи.исслед."/>
      <sheetName val="Молекулярно_генетическое иссл."/>
      <sheetName val="КС"/>
      <sheetName val="V_свод_КС "/>
      <sheetName val="ДС"/>
      <sheetName val="ДС_директору"/>
      <sheetName val="ДС_дир_пров"/>
      <sheetName val="ДС_реабилитация"/>
      <sheetName val="ДС_ЭКО"/>
      <sheetName val="СМП"/>
      <sheetName val="Лист1"/>
    </sheetNames>
    <sheetDataSet>
      <sheetData sheetId="0">
        <row r="2">
          <cell r="D2" t="str">
            <v>Фактически оказанные объемы медицинской помощи  (всего, с учетом отклоненных по коду 62)  за период январь-октябрь 2020г.</v>
          </cell>
        </row>
      </sheetData>
      <sheetData sheetId="1">
        <row r="10">
          <cell r="F10" t="str">
            <v>Протокол № 16 от 08.09.2020</v>
          </cell>
        </row>
      </sheetData>
      <sheetData sheetId="2">
        <row r="12">
          <cell r="AJ12">
            <v>678</v>
          </cell>
        </row>
        <row r="63">
          <cell r="AJ63">
            <v>879</v>
          </cell>
        </row>
        <row r="77">
          <cell r="AJ77">
            <v>200</v>
          </cell>
        </row>
      </sheetData>
      <sheetData sheetId="3">
        <row r="106">
          <cell r="BO106">
            <v>0</v>
          </cell>
        </row>
      </sheetData>
      <sheetData sheetId="4">
        <row r="17">
          <cell r="BM17">
            <v>16124</v>
          </cell>
        </row>
      </sheetData>
      <sheetData sheetId="5">
        <row r="12">
          <cell r="AJ12">
            <v>293</v>
          </cell>
        </row>
      </sheetData>
      <sheetData sheetId="6">
        <row r="12">
          <cell r="AJ12">
            <v>93</v>
          </cell>
        </row>
      </sheetData>
      <sheetData sheetId="7">
        <row r="12">
          <cell r="AJ12">
            <v>292</v>
          </cell>
        </row>
      </sheetData>
      <sheetData sheetId="8"/>
      <sheetData sheetId="9">
        <row r="12">
          <cell r="AJ12">
            <v>120</v>
          </cell>
        </row>
      </sheetData>
      <sheetData sheetId="10">
        <row r="12">
          <cell r="DN12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>
        <row r="17">
          <cell r="D17">
            <v>124675</v>
          </cell>
          <cell r="BQ17">
            <v>730</v>
          </cell>
        </row>
        <row r="68">
          <cell r="BQ68">
            <v>841</v>
          </cell>
        </row>
        <row r="81">
          <cell r="BQ81">
            <v>191</v>
          </cell>
        </row>
      </sheetData>
      <sheetData sheetId="1">
        <row r="17">
          <cell r="D17">
            <v>31119</v>
          </cell>
          <cell r="BQ17">
            <v>671</v>
          </cell>
        </row>
        <row r="68">
          <cell r="BQ68">
            <v>302</v>
          </cell>
        </row>
        <row r="81">
          <cell r="BQ81">
            <v>60</v>
          </cell>
        </row>
      </sheetData>
      <sheetData sheetId="2">
        <row r="17">
          <cell r="D17">
            <v>31185</v>
          </cell>
          <cell r="BQ17">
            <v>59</v>
          </cell>
        </row>
        <row r="68">
          <cell r="BQ68">
            <v>220</v>
          </cell>
        </row>
        <row r="81">
          <cell r="BQ81">
            <v>40</v>
          </cell>
        </row>
      </sheetData>
      <sheetData sheetId="3">
        <row r="17">
          <cell r="DN17">
            <v>13</v>
          </cell>
        </row>
      </sheetData>
      <sheetData sheetId="4">
        <row r="17">
          <cell r="DN17">
            <v>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D17">
            <v>33177</v>
          </cell>
          <cell r="BQ17">
            <v>730</v>
          </cell>
        </row>
        <row r="68">
          <cell r="BQ68">
            <v>501</v>
          </cell>
        </row>
        <row r="81">
          <cell r="BQ81">
            <v>85</v>
          </cell>
        </row>
      </sheetData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D17">
            <v>0</v>
          </cell>
          <cell r="BQ17">
            <v>72</v>
          </cell>
        </row>
      </sheetData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D17">
            <v>24987</v>
          </cell>
        </row>
        <row r="69">
          <cell r="BQ69">
            <v>0</v>
          </cell>
        </row>
      </sheetData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 refreshError="1">
        <row r="17">
          <cell r="BA17">
            <v>1281</v>
          </cell>
        </row>
        <row r="107">
          <cell r="BQ107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B28"/>
  <sheetViews>
    <sheetView tabSelected="1" zoomScale="60" zoomScaleNormal="60" zoomScaleSheetLayoutView="40" workbookViewId="0">
      <pane xSplit="4" ySplit="7" topLeftCell="K8" activePane="bottomRight" state="frozen"/>
      <selection activeCell="Q46" sqref="Q46"/>
      <selection pane="topRight" activeCell="Q46" sqref="Q46"/>
      <selection pane="bottomLeft" activeCell="Q46" sqref="Q46"/>
      <selection pane="bottomRight" activeCell="Y2" sqref="Y2"/>
    </sheetView>
  </sheetViews>
  <sheetFormatPr defaultRowHeight="23.25"/>
  <cols>
    <col min="1" max="1" width="4.33203125" style="1" customWidth="1"/>
    <col min="2" max="2" width="42.5546875" style="1" customWidth="1"/>
    <col min="3" max="3" width="15.44140625" style="4" hidden="1" customWidth="1"/>
    <col min="4" max="4" width="7.77734375" style="1" hidden="1" customWidth="1"/>
    <col min="5" max="5" width="14.44140625" style="1" customWidth="1"/>
    <col min="6" max="7" width="18.33203125" style="1" customWidth="1"/>
    <col min="8" max="8" width="14.44140625" style="1" customWidth="1"/>
    <col min="9" max="9" width="16.44140625" style="1" customWidth="1"/>
    <col min="10" max="10" width="16.5546875" style="1" customWidth="1"/>
    <col min="11" max="12" width="15.5546875" style="1" customWidth="1"/>
    <col min="13" max="13" width="17.109375" style="1" customWidth="1"/>
    <col min="14" max="14" width="18.33203125" style="1" hidden="1" customWidth="1"/>
    <col min="15" max="15" width="16.5546875" style="1" hidden="1" customWidth="1"/>
    <col min="16" max="17" width="15.5546875" style="1" hidden="1" customWidth="1"/>
    <col min="18" max="18" width="22.88671875" style="1" hidden="1" customWidth="1"/>
    <col min="19" max="19" width="19" style="1" customWidth="1"/>
    <col min="20" max="20" width="16.21875" style="1" customWidth="1"/>
    <col min="21" max="21" width="13.33203125" style="1" customWidth="1"/>
    <col min="22" max="22" width="15.21875" style="1" customWidth="1"/>
    <col min="23" max="27" width="10.77734375" style="1" customWidth="1"/>
    <col min="28" max="28" width="36.44140625" style="1" customWidth="1"/>
    <col min="29" max="16384" width="8.88671875" style="1"/>
  </cols>
  <sheetData>
    <row r="1" spans="1:28" ht="117" customHeight="1">
      <c r="B1" s="48" t="s">
        <v>0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2" t="str">
        <f>[2]ФОРМА!I50</f>
        <v>Приложение № 1.4.3.</v>
      </c>
      <c r="V1" s="2"/>
      <c r="W1" s="2"/>
      <c r="Y1" s="3" t="s">
        <v>36</v>
      </c>
    </row>
    <row r="2" spans="1:28" ht="6" customHeight="1"/>
    <row r="3" spans="1:28" s="6" customFormat="1" ht="81" customHeight="1">
      <c r="A3" s="49" t="s">
        <v>1</v>
      </c>
      <c r="B3" s="51" t="s">
        <v>2</v>
      </c>
      <c r="C3" s="53" t="s">
        <v>3</v>
      </c>
      <c r="D3" s="55" t="s">
        <v>4</v>
      </c>
      <c r="E3" s="53" t="s">
        <v>5</v>
      </c>
      <c r="F3" s="51" t="s">
        <v>6</v>
      </c>
      <c r="G3" s="49" t="s">
        <v>7</v>
      </c>
      <c r="H3" s="49" t="s">
        <v>8</v>
      </c>
      <c r="I3" s="53" t="s">
        <v>9</v>
      </c>
      <c r="J3" s="60" t="s">
        <v>10</v>
      </c>
      <c r="K3" s="61"/>
      <c r="L3" s="62"/>
      <c r="M3" s="59" t="s">
        <v>11</v>
      </c>
      <c r="N3" s="59" t="s">
        <v>12</v>
      </c>
      <c r="O3" s="59" t="s">
        <v>12</v>
      </c>
      <c r="P3" s="59" t="s">
        <v>12</v>
      </c>
      <c r="Q3" s="59" t="s">
        <v>12</v>
      </c>
      <c r="R3" s="59" t="s">
        <v>12</v>
      </c>
      <c r="S3" s="59" t="s">
        <v>12</v>
      </c>
      <c r="T3" s="59" t="s">
        <v>13</v>
      </c>
      <c r="U3" s="63" t="s">
        <v>14</v>
      </c>
      <c r="V3" s="5"/>
      <c r="W3" s="60" t="s">
        <v>15</v>
      </c>
      <c r="X3" s="61"/>
      <c r="Y3" s="61"/>
      <c r="Z3" s="61"/>
      <c r="AA3" s="62"/>
      <c r="AB3" s="59" t="s">
        <v>16</v>
      </c>
    </row>
    <row r="4" spans="1:28" s="6" customFormat="1" ht="217.5" customHeight="1">
      <c r="A4" s="50"/>
      <c r="B4" s="52"/>
      <c r="C4" s="54" t="e">
        <v>#REF!</v>
      </c>
      <c r="D4" s="56" t="e">
        <v>#REF!</v>
      </c>
      <c r="E4" s="54"/>
      <c r="F4" s="57"/>
      <c r="G4" s="58"/>
      <c r="H4" s="58"/>
      <c r="I4" s="54"/>
      <c r="J4" s="7" t="s">
        <v>17</v>
      </c>
      <c r="K4" s="7" t="s">
        <v>18</v>
      </c>
      <c r="L4" s="8" t="s">
        <v>19</v>
      </c>
      <c r="M4" s="59"/>
      <c r="N4" s="59"/>
      <c r="O4" s="59"/>
      <c r="P4" s="59"/>
      <c r="Q4" s="59"/>
      <c r="R4" s="59"/>
      <c r="S4" s="59"/>
      <c r="T4" s="59"/>
      <c r="U4" s="63"/>
      <c r="V4" s="9" t="s">
        <v>20</v>
      </c>
      <c r="W4" s="9" t="s">
        <v>21</v>
      </c>
      <c r="X4" s="9" t="s">
        <v>22</v>
      </c>
      <c r="Y4" s="10" t="s">
        <v>23</v>
      </c>
      <c r="Z4" s="10" t="s">
        <v>24</v>
      </c>
      <c r="AA4" s="10" t="s">
        <v>25</v>
      </c>
      <c r="AB4" s="59"/>
    </row>
    <row r="5" spans="1:28" s="13" customFormat="1" ht="23.25" customHeight="1">
      <c r="A5" s="11" t="s">
        <v>26</v>
      </c>
      <c r="B5" s="11" t="s">
        <v>27</v>
      </c>
      <c r="C5" s="12">
        <v>1</v>
      </c>
      <c r="D5" s="11">
        <v>1</v>
      </c>
      <c r="E5" s="11">
        <v>2</v>
      </c>
      <c r="F5" s="11">
        <f>E5+1</f>
        <v>3</v>
      </c>
      <c r="G5" s="11">
        <f t="shared" ref="G5:AB5" si="0">F5+1</f>
        <v>4</v>
      </c>
      <c r="H5" s="11">
        <f t="shared" si="0"/>
        <v>5</v>
      </c>
      <c r="I5" s="11">
        <f t="shared" si="0"/>
        <v>6</v>
      </c>
      <c r="J5" s="11">
        <f t="shared" si="0"/>
        <v>7</v>
      </c>
      <c r="K5" s="11">
        <f t="shared" si="0"/>
        <v>8</v>
      </c>
      <c r="L5" s="11">
        <f t="shared" si="0"/>
        <v>9</v>
      </c>
      <c r="M5" s="11">
        <f t="shared" si="0"/>
        <v>10</v>
      </c>
      <c r="N5" s="11">
        <f t="shared" si="0"/>
        <v>11</v>
      </c>
      <c r="O5" s="11">
        <f t="shared" si="0"/>
        <v>12</v>
      </c>
      <c r="P5" s="11">
        <f t="shared" si="0"/>
        <v>13</v>
      </c>
      <c r="Q5" s="11">
        <f t="shared" si="0"/>
        <v>14</v>
      </c>
      <c r="R5" s="11">
        <f t="shared" si="0"/>
        <v>15</v>
      </c>
      <c r="S5" s="11">
        <f t="shared" si="0"/>
        <v>16</v>
      </c>
      <c r="T5" s="11">
        <f t="shared" si="0"/>
        <v>17</v>
      </c>
      <c r="U5" s="11">
        <f t="shared" si="0"/>
        <v>18</v>
      </c>
      <c r="V5" s="11"/>
      <c r="W5" s="11">
        <f>U5+1</f>
        <v>19</v>
      </c>
      <c r="X5" s="11">
        <f t="shared" si="0"/>
        <v>20</v>
      </c>
      <c r="Y5" s="11">
        <f t="shared" si="0"/>
        <v>21</v>
      </c>
      <c r="Z5" s="11">
        <f t="shared" si="0"/>
        <v>22</v>
      </c>
      <c r="AA5" s="11">
        <f t="shared" si="0"/>
        <v>23</v>
      </c>
      <c r="AB5" s="11">
        <f t="shared" si="0"/>
        <v>24</v>
      </c>
    </row>
    <row r="6" spans="1:28" s="13" customFormat="1" ht="23.25" hidden="1" customHeight="1">
      <c r="A6" s="11"/>
      <c r="B6" s="11"/>
      <c r="C6" s="14"/>
      <c r="D6" s="11"/>
      <c r="E6" s="11"/>
      <c r="F6" s="11"/>
      <c r="G6" s="11"/>
      <c r="H6" s="11">
        <f>'[3]62'!DN12</f>
        <v>0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spans="1:28" ht="69.75">
      <c r="A7" s="15">
        <v>1</v>
      </c>
      <c r="B7" s="16" t="s">
        <v>28</v>
      </c>
      <c r="C7" s="17"/>
      <c r="D7" s="18">
        <f>'[3]предыдущий протокол'!AJ12</f>
        <v>678</v>
      </c>
      <c r="E7" s="18">
        <f>[4]V_МО_21!$BQ$17</f>
        <v>730</v>
      </c>
      <c r="F7" s="18">
        <f>ROUND('[4]1_кв_21'!$BQ$17+'[4]2_кв_21'!$BQ$17/3*2,0)</f>
        <v>710</v>
      </c>
      <c r="G7" s="18">
        <f>[5]Итого!$BQ$17+H7</f>
        <v>802</v>
      </c>
      <c r="H7" s="18">
        <f>[6]Итого!$BQ$17</f>
        <v>72</v>
      </c>
      <c r="I7" s="19">
        <f>IFERROR(ROUND(G7/F7*100,2),0)</f>
        <v>112.96</v>
      </c>
      <c r="J7" s="18">
        <f>G7-F7</f>
        <v>92</v>
      </c>
      <c r="K7" s="18">
        <f>IFERROR(IF(J7&gt;0,J7,0),0)</f>
        <v>92</v>
      </c>
      <c r="L7" s="18">
        <f>IFERROR(IF(J7&lt;0,J7,0),0)</f>
        <v>0</v>
      </c>
      <c r="M7" s="20">
        <f>ROUND(G7/5,0)</f>
        <v>160</v>
      </c>
      <c r="N7" s="19">
        <f>IFERROR(ROUND(#REF!/#REF!*100,2),0)</f>
        <v>0</v>
      </c>
      <c r="O7" s="18" t="e">
        <f>ROUND((#REF!-#REF!),0)</f>
        <v>#REF!</v>
      </c>
      <c r="P7" s="18">
        <f>IFERROR(IF(O7&gt;0,O7,0),0)</f>
        <v>0</v>
      </c>
      <c r="Q7" s="18">
        <f>IFERROR(IF(O7&lt;0,O7,0),0)</f>
        <v>0</v>
      </c>
      <c r="R7" s="18" t="e">
        <f>ROUND(#REF!-#REF!,0)</f>
        <v>#REF!</v>
      </c>
      <c r="S7" s="18">
        <f>E7-G7</f>
        <v>-72</v>
      </c>
      <c r="T7" s="21">
        <f>IFERROR(ROUND((S7/M7),1),0)</f>
        <v>-0.5</v>
      </c>
      <c r="U7" s="22"/>
      <c r="V7" s="22">
        <f>SUM(W7:AA7)</f>
        <v>72</v>
      </c>
      <c r="W7" s="18"/>
      <c r="X7" s="18"/>
      <c r="Y7" s="22">
        <v>72</v>
      </c>
      <c r="Z7" s="22"/>
      <c r="AA7" s="22"/>
      <c r="AB7" s="22"/>
    </row>
    <row r="8" spans="1:28" ht="78.75" hidden="1" customHeight="1">
      <c r="A8" s="15">
        <v>2</v>
      </c>
      <c r="B8" s="16" t="s">
        <v>29</v>
      </c>
      <c r="C8" s="17"/>
      <c r="D8" s="18"/>
      <c r="E8" s="18"/>
      <c r="F8" s="18"/>
      <c r="G8" s="18">
        <f>[7]Итого!$BQ$69</f>
        <v>0</v>
      </c>
      <c r="H8" s="18"/>
      <c r="I8" s="19"/>
      <c r="J8" s="18"/>
      <c r="K8" s="18"/>
      <c r="L8" s="18"/>
      <c r="M8" s="20">
        <f t="shared" ref="M8" si="1">ROUND(G8/4,0)</f>
        <v>0</v>
      </c>
      <c r="N8" s="19"/>
      <c r="O8" s="18"/>
      <c r="P8" s="18"/>
      <c r="Q8" s="18"/>
      <c r="R8" s="18"/>
      <c r="S8" s="18"/>
      <c r="T8" s="21"/>
      <c r="U8" s="22"/>
      <c r="V8" s="22">
        <f t="shared" ref="V8:V10" si="2">SUM(W8:AA8)</f>
        <v>0</v>
      </c>
      <c r="W8" s="18"/>
      <c r="X8" s="18"/>
      <c r="Y8" s="22"/>
      <c r="Z8" s="22"/>
      <c r="AA8" s="22"/>
      <c r="AB8" s="23"/>
    </row>
    <row r="9" spans="1:28" ht="46.5" customHeight="1">
      <c r="A9" s="15">
        <v>3</v>
      </c>
      <c r="B9" s="16" t="s">
        <v>30</v>
      </c>
      <c r="C9" s="17"/>
      <c r="D9" s="18">
        <f>'[3]предыдущий протокол'!AJ63</f>
        <v>879</v>
      </c>
      <c r="E9" s="18">
        <f>[4]V_МО_21!$BQ$68</f>
        <v>841</v>
      </c>
      <c r="F9" s="18">
        <f>ROUND('[4]1_кв_21'!$BQ$68+'[4]2_кв_21'!$BQ$68/3*2,0)</f>
        <v>449</v>
      </c>
      <c r="G9" s="18">
        <f>[5]Итого!$BQ$68</f>
        <v>501</v>
      </c>
      <c r="H9" s="18"/>
      <c r="I9" s="19">
        <f t="shared" ref="I9:I13" si="3">IFERROR(ROUND(G9/F9*100,2),0)</f>
        <v>111.58</v>
      </c>
      <c r="J9" s="18">
        <f t="shared" ref="J9:J10" si="4">G9-F9</f>
        <v>52</v>
      </c>
      <c r="K9" s="18">
        <f t="shared" ref="K9:K10" si="5">IFERROR(IF(J9&gt;0,J9,0),0)</f>
        <v>52</v>
      </c>
      <c r="L9" s="18">
        <f t="shared" ref="L9:L10" si="6">IFERROR(IF(J9&lt;0,J9,0),0)</f>
        <v>0</v>
      </c>
      <c r="M9" s="20">
        <f>ROUND(G9/5,0)</f>
        <v>100</v>
      </c>
      <c r="N9" s="24">
        <f>IFERROR(ROUND(#REF!/#REF!*100,2),0)</f>
        <v>0</v>
      </c>
      <c r="O9" s="18" t="e">
        <f>ROUND((#REF!-#REF!),0)</f>
        <v>#REF!</v>
      </c>
      <c r="P9" s="18">
        <f t="shared" ref="P9:P10" si="7">IFERROR(IF(O9&gt;0,O9,0),0)</f>
        <v>0</v>
      </c>
      <c r="Q9" s="18">
        <f t="shared" ref="Q9:Q10" si="8">IFERROR(IF(O9&lt;0,O9,0),0)</f>
        <v>0</v>
      </c>
      <c r="R9" s="18" t="e">
        <f>ROUND(#REF!-#REF!,0)</f>
        <v>#REF!</v>
      </c>
      <c r="S9" s="18">
        <f t="shared" ref="S9:S10" si="9">E9-G9</f>
        <v>340</v>
      </c>
      <c r="T9" s="21">
        <f t="shared" ref="T9:T10" si="10">IFERROR(ROUND((S9/M9),1),0)</f>
        <v>3.4</v>
      </c>
      <c r="U9" s="22">
        <v>159</v>
      </c>
      <c r="V9" s="22">
        <f t="shared" si="2"/>
        <v>-55</v>
      </c>
      <c r="W9" s="18"/>
      <c r="X9" s="18"/>
      <c r="Y9" s="22"/>
      <c r="Z9" s="22"/>
      <c r="AA9" s="22">
        <v>-55</v>
      </c>
      <c r="AB9" s="25" t="s">
        <v>31</v>
      </c>
    </row>
    <row r="10" spans="1:28" ht="26.25">
      <c r="A10" s="15">
        <v>4</v>
      </c>
      <c r="B10" s="16" t="s">
        <v>32</v>
      </c>
      <c r="C10" s="17"/>
      <c r="D10" s="18">
        <f>'[3]предыдущий протокол'!AJ77</f>
        <v>200</v>
      </c>
      <c r="E10" s="18">
        <f>[4]V_МО_21!$BQ$81</f>
        <v>191</v>
      </c>
      <c r="F10" s="18">
        <f>ROUND('[4]1_кв_21'!$BQ$81+'[4]2_кв_21'!$BQ$81/3*2,0)</f>
        <v>87</v>
      </c>
      <c r="G10" s="18">
        <f>[5]Итого!$BQ$81</f>
        <v>85</v>
      </c>
      <c r="H10" s="18"/>
      <c r="I10" s="19">
        <f t="shared" si="3"/>
        <v>97.7</v>
      </c>
      <c r="J10" s="18">
        <f t="shared" si="4"/>
        <v>-2</v>
      </c>
      <c r="K10" s="18">
        <f t="shared" si="5"/>
        <v>0</v>
      </c>
      <c r="L10" s="18">
        <f t="shared" si="6"/>
        <v>-2</v>
      </c>
      <c r="M10" s="20">
        <f>ROUND(G10/5,0)</f>
        <v>17</v>
      </c>
      <c r="N10" s="24">
        <f>IFERROR(ROUND(#REF!/#REF!*100,2),0)</f>
        <v>0</v>
      </c>
      <c r="O10" s="18" t="e">
        <f>ROUND((#REF!-#REF!),0)</f>
        <v>#REF!</v>
      </c>
      <c r="P10" s="18">
        <f t="shared" si="7"/>
        <v>0</v>
      </c>
      <c r="Q10" s="18">
        <f t="shared" si="8"/>
        <v>0</v>
      </c>
      <c r="R10" s="18" t="e">
        <f>ROUND(#REF!-#REF!,0)</f>
        <v>#REF!</v>
      </c>
      <c r="S10" s="18">
        <f t="shared" si="9"/>
        <v>106</v>
      </c>
      <c r="T10" s="21">
        <f t="shared" si="10"/>
        <v>6.2</v>
      </c>
      <c r="U10" s="22"/>
      <c r="V10" s="22">
        <f t="shared" si="2"/>
        <v>-17</v>
      </c>
      <c r="W10" s="18"/>
      <c r="X10" s="18"/>
      <c r="Y10" s="23"/>
      <c r="Z10" s="23"/>
      <c r="AA10" s="23">
        <v>-17</v>
      </c>
      <c r="AB10" s="23"/>
    </row>
    <row r="11" spans="1:28" ht="26.25">
      <c r="A11" s="26"/>
      <c r="B11" s="27" t="s">
        <v>33</v>
      </c>
      <c r="C11" s="28"/>
      <c r="D11" s="29" t="e">
        <f>#REF!+#REF!+#REF!+#REF!+#REF!</f>
        <v>#REF!</v>
      </c>
      <c r="E11" s="29">
        <f>SUM(E7:E10)</f>
        <v>1762</v>
      </c>
      <c r="F11" s="29">
        <f>SUM(F7:F10)</f>
        <v>1246</v>
      </c>
      <c r="G11" s="29">
        <f>SUM(G7:G10)</f>
        <v>1388</v>
      </c>
      <c r="H11" s="29">
        <f>SUM(H7:H10)</f>
        <v>72</v>
      </c>
      <c r="I11" s="30">
        <f t="shared" si="3"/>
        <v>111.4</v>
      </c>
      <c r="J11" s="29">
        <f>SUM(J7:J10)</f>
        <v>142</v>
      </c>
      <c r="K11" s="29">
        <f t="shared" ref="K11:L11" si="11">SUM(K7:K10)</f>
        <v>144</v>
      </c>
      <c r="L11" s="29">
        <f t="shared" si="11"/>
        <v>-2</v>
      </c>
      <c r="M11" s="29">
        <f>ROUND(G11/3,0)</f>
        <v>463</v>
      </c>
      <c r="N11" s="30">
        <f>IFERROR(ROUND(#REF!/#REF!*100,2),0)</f>
        <v>0</v>
      </c>
      <c r="O11" s="29" t="e">
        <f>#REF!+#REF!+#REF!+#REF!+#REF!</f>
        <v>#REF!</v>
      </c>
      <c r="P11" s="29" t="e">
        <f>#REF!+#REF!+#REF!+#REF!+#REF!</f>
        <v>#REF!</v>
      </c>
      <c r="Q11" s="29" t="e">
        <f>#REF!+#REF!+#REF!+#REF!+#REF!</f>
        <v>#REF!</v>
      </c>
      <c r="R11" s="29" t="e">
        <f>#REF!+#REF!+#REF!+#REF!+#REF!</f>
        <v>#REF!</v>
      </c>
      <c r="S11" s="29">
        <f>SUM(S7:S10)</f>
        <v>374</v>
      </c>
      <c r="T11" s="31">
        <f>IFERROR(ROUND((S11/M11),1),0)</f>
        <v>0.8</v>
      </c>
      <c r="U11" s="32">
        <f>SUM(U7:U10)</f>
        <v>159</v>
      </c>
      <c r="V11" s="32">
        <f>SUM(V7:V10)</f>
        <v>0</v>
      </c>
      <c r="W11" s="29">
        <f>SUM(W7:W10)</f>
        <v>0</v>
      </c>
      <c r="X11" s="29">
        <f t="shared" ref="X11:AB11" si="12">SUM(X7:X10)</f>
        <v>0</v>
      </c>
      <c r="Y11" s="29">
        <f t="shared" si="12"/>
        <v>72</v>
      </c>
      <c r="Z11" s="29">
        <f t="shared" si="12"/>
        <v>0</v>
      </c>
      <c r="AA11" s="29">
        <f t="shared" si="12"/>
        <v>-72</v>
      </c>
      <c r="AB11" s="29">
        <f t="shared" si="12"/>
        <v>0</v>
      </c>
    </row>
    <row r="12" spans="1:28" ht="78">
      <c r="A12" s="33"/>
      <c r="B12" s="34" t="s">
        <v>34</v>
      </c>
      <c r="C12" s="35"/>
      <c r="D12" s="18">
        <f>'[3]предыдущий протокол'!AJ109</f>
        <v>0</v>
      </c>
      <c r="E12" s="18">
        <f>[8]V_МО_21!BQ107</f>
        <v>0</v>
      </c>
      <c r="F12" s="18"/>
      <c r="G12" s="18">
        <f t="shared" ref="G12" si="13">+H12</f>
        <v>0</v>
      </c>
      <c r="H12" s="18">
        <f>'[3]62'!DN104</f>
        <v>0</v>
      </c>
      <c r="I12" s="24">
        <f>IFERROR(ROUND(#REF!/#REF!*100,2),0)</f>
        <v>0</v>
      </c>
      <c r="J12" s="18"/>
      <c r="K12" s="18">
        <f>IFERROR(IF(J12&gt;0,J12,0),0)</f>
        <v>0</v>
      </c>
      <c r="L12" s="18">
        <f>IFERROR(IF(J12&lt;0,J12,0),0)</f>
        <v>0</v>
      </c>
      <c r="M12" s="18">
        <f t="shared" ref="M12" si="14">ROUND(G12/3,0)</f>
        <v>0</v>
      </c>
      <c r="N12" s="24">
        <f>IFERROR(ROUND(#REF!/#REF!*100,2),0)</f>
        <v>0</v>
      </c>
      <c r="O12" s="18" t="e">
        <f>ROUND((#REF!-#REF!),0)</f>
        <v>#REF!</v>
      </c>
      <c r="P12" s="18">
        <f>IFERROR(IF(O12&gt;0,O12,0),0)</f>
        <v>0</v>
      </c>
      <c r="Q12" s="18">
        <f>IFERROR(IF(O12&lt;0,O12,0),0)</f>
        <v>0</v>
      </c>
      <c r="R12" s="18" t="e">
        <f>ROUND(#REF!-#REF!,0)</f>
        <v>#REF!</v>
      </c>
      <c r="S12" s="18"/>
      <c r="T12" s="36">
        <f>IFERROR(ROUND((S12/#REF!),1),0)</f>
        <v>0</v>
      </c>
      <c r="U12" s="22"/>
      <c r="V12" s="22"/>
      <c r="W12" s="18"/>
      <c r="X12" s="18"/>
      <c r="Y12" s="22"/>
      <c r="Z12" s="22"/>
      <c r="AA12" s="22"/>
      <c r="AB12" s="22"/>
    </row>
    <row r="13" spans="1:28" ht="47.25" customHeight="1">
      <c r="A13" s="37"/>
      <c r="B13" s="27" t="s">
        <v>35</v>
      </c>
      <c r="C13" s="28"/>
      <c r="D13" s="38" t="e">
        <f t="shared" ref="D13:H13" si="15">D11+D12</f>
        <v>#REF!</v>
      </c>
      <c r="E13" s="38">
        <f t="shared" si="15"/>
        <v>1762</v>
      </c>
      <c r="F13" s="38">
        <f>F12+F11</f>
        <v>1246</v>
      </c>
      <c r="G13" s="38">
        <f t="shared" si="15"/>
        <v>1388</v>
      </c>
      <c r="H13" s="38">
        <f t="shared" si="15"/>
        <v>72</v>
      </c>
      <c r="I13" s="39">
        <f t="shared" si="3"/>
        <v>111.4</v>
      </c>
      <c r="J13" s="38">
        <f>J11+J12</f>
        <v>142</v>
      </c>
      <c r="K13" s="38">
        <f>K11+K12</f>
        <v>144</v>
      </c>
      <c r="L13" s="38">
        <f>L11+L12</f>
        <v>-2</v>
      </c>
      <c r="M13" s="38">
        <f>M11+M12</f>
        <v>463</v>
      </c>
      <c r="N13" s="39">
        <f>IFERROR(ROUND(#REF!/#REF!*100,2),0)</f>
        <v>0</v>
      </c>
      <c r="O13" s="38" t="e">
        <f>O11+O12</f>
        <v>#REF!</v>
      </c>
      <c r="P13" s="38" t="e">
        <f>P11+P12</f>
        <v>#REF!</v>
      </c>
      <c r="Q13" s="38" t="e">
        <f>Q11+Q12</f>
        <v>#REF!</v>
      </c>
      <c r="R13" s="38" t="e">
        <f>R11+R12</f>
        <v>#REF!</v>
      </c>
      <c r="S13" s="38">
        <f>S11+S12</f>
        <v>374</v>
      </c>
      <c r="T13" s="31">
        <f>IFERROR(ROUND((S13/M13),1),0)</f>
        <v>0.8</v>
      </c>
      <c r="U13" s="40">
        <f>U11+U12</f>
        <v>159</v>
      </c>
      <c r="V13" s="40">
        <f>V11+V12</f>
        <v>0</v>
      </c>
      <c r="W13" s="38">
        <f>W11+W12</f>
        <v>0</v>
      </c>
      <c r="X13" s="38">
        <f>X11+X12</f>
        <v>0</v>
      </c>
      <c r="Y13" s="38">
        <f t="shared" ref="Y13:AB13" si="16">Y11+Y12</f>
        <v>72</v>
      </c>
      <c r="Z13" s="38">
        <f t="shared" si="16"/>
        <v>0</v>
      </c>
      <c r="AA13" s="38">
        <f t="shared" si="16"/>
        <v>-72</v>
      </c>
      <c r="AB13" s="38">
        <f t="shared" si="16"/>
        <v>0</v>
      </c>
    </row>
    <row r="14" spans="1:28" ht="26.25">
      <c r="C14" s="41"/>
      <c r="D14" s="42"/>
      <c r="E14" s="42"/>
      <c r="G14" s="43"/>
      <c r="S14" s="44">
        <f>S7/(S10+S9)</f>
        <v>-0.16143497757847533</v>
      </c>
    </row>
    <row r="15" spans="1:28">
      <c r="C15" s="41"/>
      <c r="D15" s="42"/>
      <c r="E15" s="45"/>
      <c r="F15" s="46"/>
      <c r="G15" s="46"/>
      <c r="H15" s="46"/>
      <c r="I15" s="46"/>
      <c r="M15" s="46"/>
      <c r="R15" s="46"/>
      <c r="S15" s="46"/>
      <c r="T15" s="46"/>
    </row>
    <row r="16" spans="1:28">
      <c r="C16" s="41"/>
      <c r="D16" s="42"/>
      <c r="E16" s="45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</row>
    <row r="17" spans="3:24" ht="30.75">
      <c r="C17" s="41"/>
      <c r="D17" s="42"/>
      <c r="E17" s="42"/>
      <c r="J17" s="47"/>
      <c r="M17" s="47"/>
      <c r="N17" s="47"/>
      <c r="O17" s="47"/>
      <c r="R17" s="47"/>
      <c r="S17" s="47"/>
      <c r="T17" s="47"/>
    </row>
    <row r="18" spans="3:24">
      <c r="C18" s="41"/>
      <c r="D18" s="42"/>
      <c r="E18" s="42"/>
    </row>
    <row r="19" spans="3:24">
      <c r="C19" s="41"/>
      <c r="D19" s="42"/>
      <c r="E19" s="42"/>
    </row>
    <row r="20" spans="3:24">
      <c r="C20" s="41"/>
      <c r="D20" s="42"/>
      <c r="E20" s="42"/>
    </row>
    <row r="21" spans="3:24">
      <c r="C21" s="41"/>
      <c r="D21" s="42"/>
      <c r="E21" s="42"/>
    </row>
    <row r="22" spans="3:24">
      <c r="C22" s="41"/>
      <c r="D22" s="42"/>
      <c r="E22" s="42"/>
    </row>
    <row r="23" spans="3:24">
      <c r="C23" s="41"/>
      <c r="D23" s="42"/>
      <c r="E23" s="42"/>
    </row>
    <row r="24" spans="3:24">
      <c r="C24" s="41"/>
      <c r="D24" s="42"/>
      <c r="E24" s="42"/>
    </row>
    <row r="28" spans="3:24" ht="38.25"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</row>
  </sheetData>
  <mergeCells count="23">
    <mergeCell ref="E28:X28"/>
    <mergeCell ref="R3:R4"/>
    <mergeCell ref="S3:S4"/>
    <mergeCell ref="T3:T4"/>
    <mergeCell ref="U3:U4"/>
    <mergeCell ref="W3:AA3"/>
    <mergeCell ref="AB3:AB4"/>
    <mergeCell ref="J3:L3"/>
    <mergeCell ref="M3:M4"/>
    <mergeCell ref="N3:N4"/>
    <mergeCell ref="O3:O4"/>
    <mergeCell ref="P3:P4"/>
    <mergeCell ref="Q3:Q4"/>
    <mergeCell ref="B1:T1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conditionalFormatting sqref="D7:D9 D11:D13 E9:F9 D10:F10 K9:L10 N9:R10 U9:U10 T7:T10 E11:S11 W9:Y9 W10:X10 U11:AB11 H9:H10 E13:L13">
    <cfRule type="cellIs" dxfId="24" priority="25" operator="lessThan">
      <formula>0</formula>
    </cfRule>
  </conditionalFormatting>
  <conditionalFormatting sqref="E7:H8 G9:G10 E12:H12">
    <cfRule type="cellIs" dxfId="23" priority="24" operator="lessThan">
      <formula>0</formula>
    </cfRule>
  </conditionalFormatting>
  <conditionalFormatting sqref="U13:V13">
    <cfRule type="cellIs" dxfId="22" priority="23" operator="lessThan">
      <formula>0</formula>
    </cfRule>
  </conditionalFormatting>
  <conditionalFormatting sqref="I12 K12 K7:L8 I7:I10">
    <cfRule type="cellIs" dxfId="21" priority="22" operator="lessThan">
      <formula>0</formula>
    </cfRule>
  </conditionalFormatting>
  <conditionalFormatting sqref="J12 J7:J10">
    <cfRule type="cellIs" dxfId="20" priority="21" operator="lessThan">
      <formula>0</formula>
    </cfRule>
  </conditionalFormatting>
  <conditionalFormatting sqref="L12">
    <cfRule type="cellIs" dxfId="19" priority="20" operator="lessThan">
      <formula>0</formula>
    </cfRule>
  </conditionalFormatting>
  <conditionalFormatting sqref="U7:V7 U12:V12 U8 V8:V10">
    <cfRule type="cellIs" dxfId="18" priority="19" operator="lessThan">
      <formula>0</formula>
    </cfRule>
  </conditionalFormatting>
  <conditionalFormatting sqref="Y7:Y8 Y12">
    <cfRule type="cellIs" dxfId="17" priority="18" operator="lessThan">
      <formula>0</formula>
    </cfRule>
  </conditionalFormatting>
  <conditionalFormatting sqref="M13">
    <cfRule type="cellIs" dxfId="16" priority="17" operator="lessThan">
      <formula>0</formula>
    </cfRule>
  </conditionalFormatting>
  <conditionalFormatting sqref="M12 M7:M10">
    <cfRule type="cellIs" dxfId="15" priority="16" operator="lessThan">
      <formula>0</formula>
    </cfRule>
  </conditionalFormatting>
  <conditionalFormatting sqref="N13:Q13">
    <cfRule type="cellIs" dxfId="14" priority="15" operator="lessThan">
      <formula>0</formula>
    </cfRule>
  </conditionalFormatting>
  <conditionalFormatting sqref="N12 P12 P7:Q8 N7:N8">
    <cfRule type="cellIs" dxfId="13" priority="14" operator="lessThan">
      <formula>0</formula>
    </cfRule>
  </conditionalFormatting>
  <conditionalFormatting sqref="O7:O8 O12">
    <cfRule type="cellIs" dxfId="12" priority="13" operator="lessThan">
      <formula>0</formula>
    </cfRule>
  </conditionalFormatting>
  <conditionalFormatting sqref="Q12">
    <cfRule type="cellIs" dxfId="11" priority="12" operator="lessThan">
      <formula>0</formula>
    </cfRule>
  </conditionalFormatting>
  <conditionalFormatting sqref="R13">
    <cfRule type="cellIs" dxfId="10" priority="11" operator="lessThan">
      <formula>0</formula>
    </cfRule>
  </conditionalFormatting>
  <conditionalFormatting sqref="R12 R7:R8">
    <cfRule type="cellIs" dxfId="9" priority="10" operator="lessThan">
      <formula>0</formula>
    </cfRule>
  </conditionalFormatting>
  <conditionalFormatting sqref="T11 S13:T13">
    <cfRule type="cellIs" dxfId="8" priority="9" operator="lessThan">
      <formula>0</formula>
    </cfRule>
  </conditionalFormatting>
  <conditionalFormatting sqref="S12 S7:S10">
    <cfRule type="cellIs" dxfId="7" priority="8" operator="lessThan">
      <formula>0</formula>
    </cfRule>
  </conditionalFormatting>
  <conditionalFormatting sqref="T12">
    <cfRule type="cellIs" dxfId="6" priority="7" operator="lessThan">
      <formula>0</formula>
    </cfRule>
  </conditionalFormatting>
  <conditionalFormatting sqref="Y10">
    <cfRule type="cellIs" dxfId="5" priority="6" operator="lessThan">
      <formula>0</formula>
    </cfRule>
  </conditionalFormatting>
  <conditionalFormatting sqref="W13:AB13">
    <cfRule type="cellIs" dxfId="4" priority="5" operator="lessThan">
      <formula>0</formula>
    </cfRule>
  </conditionalFormatting>
  <conditionalFormatting sqref="W7:X8 W12:X12">
    <cfRule type="cellIs" dxfId="3" priority="4" operator="lessThan">
      <formula>0</formula>
    </cfRule>
  </conditionalFormatting>
  <conditionalFormatting sqref="Z9:AB9">
    <cfRule type="cellIs" dxfId="2" priority="3" operator="lessThan">
      <formula>0</formula>
    </cfRule>
  </conditionalFormatting>
  <conditionalFormatting sqref="Z7:AB8 Z12:AB12">
    <cfRule type="cellIs" dxfId="1" priority="2" operator="lessThan">
      <formula>0</formula>
    </cfRule>
  </conditionalFormatting>
  <conditionalFormatting sqref="Z10:AB10">
    <cfRule type="cellIs" dxfId="0" priority="1" operator="lessThan">
      <formula>0</formula>
    </cfRule>
  </conditionalFormatting>
  <printOptions horizontalCentered="1" verticalCentered="1"/>
  <pageMargins left="0" right="0" top="0" bottom="0" header="0" footer="0"/>
  <pageSetup paperSize="9" scale="3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РЕИСТР_ЭЛ_АКТИВ</vt:lpstr>
      <vt:lpstr>РЕИСТР_ЭЛ_АКТИВ!Область_печати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dcterms:created xsi:type="dcterms:W3CDTF">2021-06-08T12:16:16Z</dcterms:created>
  <dcterms:modified xsi:type="dcterms:W3CDTF">2021-06-11T08:48:41Z</dcterms:modified>
</cp:coreProperties>
</file>